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7260"/>
  </bookViews>
  <sheets>
    <sheet name="B岗" sheetId="1" r:id="rId1"/>
    <sheet name="Sheet1" sheetId="3" r:id="rId2"/>
  </sheets>
  <definedNames>
    <definedName name="OLE_LINK1" localSheetId="0">B岗!#REF!</definedName>
  </definedNames>
  <calcPr calcId="144525"/>
</workbook>
</file>

<file path=xl/sharedStrings.xml><?xml version="1.0" encoding="utf-8"?>
<sst xmlns="http://schemas.openxmlformats.org/spreadsheetml/2006/main" count="10" uniqueCount="10">
  <si>
    <t>合肥市2020年上半年市直事业单位公开招聘工作人员合肥学院B岗专业测试成绩及总成绩公示表</t>
  </si>
  <si>
    <t>序号</t>
  </si>
  <si>
    <t>岗位代码</t>
  </si>
  <si>
    <t>准考证号</t>
  </si>
  <si>
    <t>笔试成绩（含加分）</t>
  </si>
  <si>
    <t>专业测试 成绩</t>
  </si>
  <si>
    <t>总成绩</t>
  </si>
  <si>
    <t>面试</t>
  </si>
  <si>
    <t>才艺</t>
  </si>
  <si>
    <r>
      <rPr>
        <sz val="11"/>
        <color rgb="FFFF0000"/>
        <rFont val="宋体"/>
        <charset val="134"/>
      </rPr>
      <t>平均分：</t>
    </r>
    <r>
      <rPr>
        <sz val="11"/>
        <color rgb="FFFF0000"/>
        <rFont val="Times New Roman"/>
        <charset val="134"/>
      </rPr>
      <t>79.72</t>
    </r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</si>
</sst>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00000"/>
    <numFmt numFmtId="178" formatCode="0_ "/>
    <numFmt numFmtId="179" formatCode="0.00_);[Red]\(0.00\)"/>
  </numFmts>
  <fonts count="34">
    <font>
      <sz val="11"/>
      <color theme="1"/>
      <name val="宋体"/>
      <charset val="134"/>
      <scheme val="minor"/>
    </font>
    <font>
      <b/>
      <sz val="14"/>
      <color indexed="8"/>
      <name val="Times New Roman"/>
      <charset val="134"/>
    </font>
    <font>
      <b/>
      <sz val="12"/>
      <name val="Times New Roman"/>
      <charset val="134"/>
    </font>
    <font>
      <sz val="11"/>
      <color indexed="10"/>
      <name val="Times New Roman"/>
      <charset val="134"/>
    </font>
    <font>
      <sz val="11"/>
      <color rgb="FFFF0000"/>
      <name val="Times New Roman"/>
      <charset val="134"/>
    </font>
    <font>
      <sz val="11"/>
      <color indexed="8"/>
      <name val="Times New Roman"/>
      <charset val="134"/>
    </font>
    <font>
      <sz val="11"/>
      <name val="Times New Roman"/>
      <charset val="134"/>
    </font>
    <font>
      <sz val="11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name val="宋体"/>
      <charset val="134"/>
    </font>
    <font>
      <sz val="10"/>
      <color rgb="FF000000"/>
      <name val="Times New Roman"/>
      <charset val="134"/>
    </font>
    <font>
      <sz val="10"/>
      <name val="Times New Roman"/>
      <charset val="134"/>
    </font>
    <font>
      <sz val="11"/>
      <color theme="1"/>
      <name val="Times New Roman"/>
      <charset val="134"/>
    </font>
    <font>
      <sz val="10"/>
      <color rgb="FFFF0000"/>
      <name val="Times New Roman"/>
      <charset val="134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22" fillId="15" borderId="7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179" fontId="5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7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77" fontId="10" fillId="0" borderId="3" xfId="0" applyNumberFormat="1" applyFont="1" applyBorder="1" applyAlignment="1">
      <alignment horizontal="center" vertical="center" wrapText="1"/>
    </xf>
    <xf numFmtId="178" fontId="10" fillId="0" borderId="3" xfId="0" applyNumberFormat="1" applyFont="1" applyBorder="1" applyAlignment="1">
      <alignment horizontal="center" vertical="center" wrapText="1"/>
    </xf>
    <xf numFmtId="179" fontId="10" fillId="0" borderId="3" xfId="0" applyNumberFormat="1" applyFont="1" applyBorder="1" applyAlignment="1">
      <alignment horizontal="center" vertical="center" wrapText="1"/>
    </xf>
    <xf numFmtId="176" fontId="10" fillId="0" borderId="3" xfId="0" applyNumberFormat="1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177" fontId="11" fillId="0" borderId="3" xfId="0" applyNumberFormat="1" applyFont="1" applyBorder="1" applyAlignment="1">
      <alignment horizontal="center" vertical="center" wrapText="1"/>
    </xf>
    <xf numFmtId="178" fontId="11" fillId="0" borderId="3" xfId="0" applyNumberFormat="1" applyFont="1" applyBorder="1" applyAlignment="1">
      <alignment horizontal="center" vertical="center" wrapText="1"/>
    </xf>
    <xf numFmtId="179" fontId="11" fillId="0" borderId="3" xfId="0" applyNumberFormat="1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178" fontId="10" fillId="0" borderId="1" xfId="0" applyNumberFormat="1" applyFont="1" applyBorder="1" applyAlignment="1">
      <alignment horizontal="center" vertical="center" wrapText="1"/>
    </xf>
    <xf numFmtId="179" fontId="10" fillId="0" borderId="1" xfId="0" applyNumberFormat="1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177" fontId="10" fillId="0" borderId="0" xfId="0" applyNumberFormat="1" applyFont="1" applyBorder="1" applyAlignment="1">
      <alignment horizontal="center" vertical="center" wrapText="1"/>
    </xf>
    <xf numFmtId="178" fontId="10" fillId="0" borderId="0" xfId="0" applyNumberFormat="1" applyFont="1" applyBorder="1" applyAlignment="1">
      <alignment horizontal="center" vertical="center" wrapText="1"/>
    </xf>
    <xf numFmtId="179" fontId="10" fillId="0" borderId="0" xfId="0" applyNumberFormat="1" applyFont="1" applyBorder="1" applyAlignment="1">
      <alignment horizontal="center" vertical="center" wrapText="1"/>
    </xf>
    <xf numFmtId="179" fontId="10" fillId="0" borderId="0" xfId="0" applyNumberFormat="1" applyFont="1" applyFill="1" applyBorder="1" applyAlignment="1">
      <alignment horizontal="center" vertical="center" wrapText="1"/>
    </xf>
    <xf numFmtId="179" fontId="12" fillId="0" borderId="0" xfId="0" applyNumberFormat="1" applyFont="1" applyBorder="1" applyAlignment="1">
      <alignment horizontal="center" vertical="center"/>
    </xf>
    <xf numFmtId="177" fontId="13" fillId="0" borderId="0" xfId="0" applyNumberFormat="1" applyFont="1" applyBorder="1" applyAlignment="1">
      <alignment horizontal="center" vertical="center" wrapText="1"/>
    </xf>
    <xf numFmtId="178" fontId="13" fillId="0" borderId="0" xfId="0" applyNumberFormat="1" applyFont="1" applyBorder="1" applyAlignment="1">
      <alignment horizontal="center" vertical="center" wrapText="1"/>
    </xf>
    <xf numFmtId="179" fontId="13" fillId="0" borderId="0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176" fontId="5" fillId="0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5"/>
  <sheetViews>
    <sheetView tabSelected="1" zoomScale="120" zoomScaleNormal="120" workbookViewId="0">
      <selection activeCell="A2" sqref="A2:F2"/>
    </sheetView>
  </sheetViews>
  <sheetFormatPr defaultColWidth="9" defaultRowHeight="15" customHeight="1"/>
  <cols>
    <col min="1" max="1" width="5.87962962962963" style="7" customWidth="1"/>
    <col min="2" max="2" width="13.75" style="8" customWidth="1"/>
    <col min="3" max="3" width="15.75" style="9" customWidth="1"/>
    <col min="4" max="4" width="13.6296296296296" style="10" customWidth="1"/>
    <col min="5" max="5" width="12.75" style="7" customWidth="1"/>
    <col min="6" max="6" width="15.25" style="7" customWidth="1"/>
    <col min="7" max="8" width="9" style="7" hidden="1" customWidth="1"/>
    <col min="9" max="9" width="17" style="7" hidden="1" customWidth="1"/>
    <col min="10" max="10" width="9" style="7" hidden="1" customWidth="1"/>
    <col min="11" max="11" width="10.5" style="7" hidden="1" customWidth="1"/>
    <col min="12" max="16384" width="9" style="7"/>
  </cols>
  <sheetData>
    <row r="1" customHeight="1" spans="1:1">
      <c r="A1" s="11"/>
    </row>
    <row r="2" s="1" customFormat="1" ht="39" customHeight="1" spans="1:6">
      <c r="A2" s="12" t="s">
        <v>0</v>
      </c>
      <c r="B2" s="12"/>
      <c r="C2" s="12"/>
      <c r="D2" s="12"/>
      <c r="E2" s="12"/>
      <c r="F2" s="12"/>
    </row>
    <row r="4" s="2" customFormat="1" ht="53.25" customHeight="1" spans="1:8">
      <c r="A4" s="13" t="s">
        <v>1</v>
      </c>
      <c r="B4" s="13" t="s">
        <v>2</v>
      </c>
      <c r="C4" s="13" t="s">
        <v>3</v>
      </c>
      <c r="D4" s="14" t="s">
        <v>4</v>
      </c>
      <c r="E4" s="15" t="s">
        <v>5</v>
      </c>
      <c r="F4" s="13" t="s">
        <v>6</v>
      </c>
      <c r="G4" s="16" t="s">
        <v>7</v>
      </c>
      <c r="H4" s="16" t="s">
        <v>8</v>
      </c>
    </row>
    <row r="5" s="3" customFormat="1" ht="15.95" customHeight="1" spans="1:8">
      <c r="A5" s="17">
        <v>1</v>
      </c>
      <c r="B5" s="18">
        <v>10167</v>
      </c>
      <c r="C5" s="19">
        <v>99990504818</v>
      </c>
      <c r="D5" s="20">
        <v>79.8</v>
      </c>
      <c r="E5" s="21">
        <v>88</v>
      </c>
      <c r="F5" s="20">
        <f>D5*0.3+E5*0.7</f>
        <v>85.54</v>
      </c>
      <c r="G5" s="7"/>
      <c r="H5" s="7"/>
    </row>
    <row r="6" ht="15.95" customHeight="1" spans="1:6">
      <c r="A6" s="17">
        <v>2</v>
      </c>
      <c r="B6" s="18">
        <v>10167</v>
      </c>
      <c r="C6" s="19">
        <v>99990504314</v>
      </c>
      <c r="D6" s="20">
        <v>74.7</v>
      </c>
      <c r="E6" s="20">
        <v>85</v>
      </c>
      <c r="F6" s="20">
        <f t="shared" ref="F6:F30" si="0">D6*0.3+E6*0.7</f>
        <v>81.91</v>
      </c>
    </row>
    <row r="7" ht="15.95" customHeight="1" spans="1:6">
      <c r="A7" s="17">
        <v>3</v>
      </c>
      <c r="B7" s="18">
        <v>10167</v>
      </c>
      <c r="C7" s="19">
        <v>99990502516</v>
      </c>
      <c r="D7" s="20">
        <v>71.1</v>
      </c>
      <c r="E7" s="20">
        <v>84.2</v>
      </c>
      <c r="F7" s="20">
        <f t="shared" si="0"/>
        <v>80.27</v>
      </c>
    </row>
    <row r="8" ht="15.95" customHeight="1" spans="1:6">
      <c r="A8" s="17">
        <v>4</v>
      </c>
      <c r="B8" s="18">
        <v>10167</v>
      </c>
      <c r="C8" s="19">
        <v>99990503413</v>
      </c>
      <c r="D8" s="20">
        <v>71.7</v>
      </c>
      <c r="E8" s="20">
        <v>83.4</v>
      </c>
      <c r="F8" s="20">
        <f t="shared" si="0"/>
        <v>79.89</v>
      </c>
    </row>
    <row r="9" ht="15.95" customHeight="1" spans="1:8">
      <c r="A9" s="17">
        <v>5</v>
      </c>
      <c r="B9" s="18">
        <v>10167</v>
      </c>
      <c r="C9" s="19">
        <v>99990503314</v>
      </c>
      <c r="D9" s="20">
        <v>70.6</v>
      </c>
      <c r="E9" s="20">
        <v>81.2</v>
      </c>
      <c r="F9" s="20">
        <f t="shared" si="0"/>
        <v>78.02</v>
      </c>
      <c r="G9" s="3"/>
      <c r="H9" s="3"/>
    </row>
    <row r="10" ht="15.95" customHeight="1" spans="1:8">
      <c r="A10" s="17">
        <v>6</v>
      </c>
      <c r="B10" s="18">
        <v>10167</v>
      </c>
      <c r="C10" s="19">
        <v>99990503029</v>
      </c>
      <c r="D10" s="20">
        <v>72.6</v>
      </c>
      <c r="E10" s="20">
        <v>79</v>
      </c>
      <c r="F10" s="20">
        <f t="shared" si="0"/>
        <v>77.08</v>
      </c>
      <c r="G10" s="22">
        <v>82.96</v>
      </c>
      <c r="H10" s="22">
        <v>87.67</v>
      </c>
    </row>
    <row r="11" ht="15.95" customHeight="1" spans="1:11">
      <c r="A11" s="17">
        <v>7</v>
      </c>
      <c r="B11" s="18">
        <v>10167</v>
      </c>
      <c r="C11" s="19">
        <v>99990502817</v>
      </c>
      <c r="D11" s="20">
        <v>67.8</v>
      </c>
      <c r="E11" s="20">
        <v>77.4</v>
      </c>
      <c r="F11" s="20">
        <f t="shared" si="0"/>
        <v>74.52</v>
      </c>
      <c r="G11" s="22">
        <v>76.72</v>
      </c>
      <c r="H11" s="22">
        <v>81</v>
      </c>
      <c r="K11" s="21">
        <v>81.9211</v>
      </c>
    </row>
    <row r="12" ht="15.95" customHeight="1" spans="1:11">
      <c r="A12" s="17">
        <v>1</v>
      </c>
      <c r="B12" s="18">
        <v>10168</v>
      </c>
      <c r="C12" s="19">
        <v>99990504415</v>
      </c>
      <c r="D12" s="20">
        <v>74.3</v>
      </c>
      <c r="E12" s="20">
        <v>86</v>
      </c>
      <c r="F12" s="20">
        <f t="shared" si="0"/>
        <v>82.49</v>
      </c>
      <c r="G12" s="22">
        <v>83.6</v>
      </c>
      <c r="H12" s="22">
        <v>71.67</v>
      </c>
      <c r="K12" s="21">
        <v>79.1428</v>
      </c>
    </row>
    <row r="13" ht="15.95" customHeight="1" spans="1:11">
      <c r="A13" s="17">
        <v>2</v>
      </c>
      <c r="B13" s="18">
        <v>10168</v>
      </c>
      <c r="C13" s="19">
        <v>99990504718</v>
      </c>
      <c r="D13" s="20">
        <v>74.2</v>
      </c>
      <c r="E13" s="20">
        <v>85.8</v>
      </c>
      <c r="F13" s="20">
        <f t="shared" si="0"/>
        <v>82.32</v>
      </c>
      <c r="G13" s="22">
        <v>72.68</v>
      </c>
      <c r="H13" s="22">
        <v>91</v>
      </c>
      <c r="K13" s="21">
        <v>78.7847</v>
      </c>
    </row>
    <row r="14" ht="15.95" customHeight="1" spans="1:11">
      <c r="A14" s="17">
        <v>3</v>
      </c>
      <c r="B14" s="18">
        <v>10168</v>
      </c>
      <c r="C14" s="19">
        <v>99990503302</v>
      </c>
      <c r="D14" s="20">
        <v>73.8</v>
      </c>
      <c r="E14" s="20">
        <v>84.6</v>
      </c>
      <c r="F14" s="20">
        <f t="shared" si="0"/>
        <v>81.36</v>
      </c>
      <c r="G14" s="22">
        <v>75.82</v>
      </c>
      <c r="H14" s="22">
        <v>67.67</v>
      </c>
      <c r="K14" s="21">
        <v>77.9132</v>
      </c>
    </row>
    <row r="15" ht="15.95" customHeight="1" spans="1:11">
      <c r="A15" s="17">
        <v>4</v>
      </c>
      <c r="B15" s="18">
        <v>10168</v>
      </c>
      <c r="C15" s="19">
        <v>99990503520</v>
      </c>
      <c r="D15" s="20">
        <v>71.9</v>
      </c>
      <c r="E15" s="20">
        <v>84.6</v>
      </c>
      <c r="F15" s="20">
        <f t="shared" si="0"/>
        <v>80.79</v>
      </c>
      <c r="G15" s="22">
        <v>83.52</v>
      </c>
      <c r="H15" s="22">
        <v>95.67</v>
      </c>
      <c r="K15" s="21">
        <v>75.0025</v>
      </c>
    </row>
    <row r="16" ht="15.95" customHeight="1" spans="1:11">
      <c r="A16" s="17">
        <v>5</v>
      </c>
      <c r="B16" s="18">
        <v>10168</v>
      </c>
      <c r="C16" s="19">
        <v>99990502921</v>
      </c>
      <c r="D16" s="20">
        <v>73</v>
      </c>
      <c r="E16" s="20">
        <v>83.8</v>
      </c>
      <c r="F16" s="20">
        <f t="shared" si="0"/>
        <v>80.56</v>
      </c>
      <c r="G16" s="22">
        <v>85.6</v>
      </c>
      <c r="H16" s="22">
        <v>86.33</v>
      </c>
      <c r="K16" s="40">
        <v>84.0555</v>
      </c>
    </row>
    <row r="17" ht="15.95" customHeight="1" spans="1:11">
      <c r="A17" s="17">
        <v>6</v>
      </c>
      <c r="B17" s="18">
        <v>10168</v>
      </c>
      <c r="C17" s="19">
        <v>99990504701</v>
      </c>
      <c r="D17" s="20">
        <v>76</v>
      </c>
      <c r="E17" s="20">
        <v>78.4</v>
      </c>
      <c r="F17" s="20">
        <f t="shared" si="0"/>
        <v>77.68</v>
      </c>
      <c r="G17" s="22">
        <v>80.72</v>
      </c>
      <c r="H17" s="22">
        <v>94.67</v>
      </c>
      <c r="K17" s="40">
        <v>83.6833</v>
      </c>
    </row>
    <row r="18" ht="15.95" customHeight="1" spans="1:11">
      <c r="A18" s="17">
        <v>7</v>
      </c>
      <c r="B18" s="18">
        <v>10168</v>
      </c>
      <c r="C18" s="19">
        <v>99990504821</v>
      </c>
      <c r="D18" s="20">
        <v>71</v>
      </c>
      <c r="E18" s="20">
        <v>80</v>
      </c>
      <c r="F18" s="20">
        <f t="shared" si="0"/>
        <v>77.3</v>
      </c>
      <c r="G18" s="22">
        <v>73.36</v>
      </c>
      <c r="H18" s="22">
        <v>95</v>
      </c>
      <c r="K18" s="40">
        <v>82.7435</v>
      </c>
    </row>
    <row r="19" ht="15.95" customHeight="1" spans="1:11">
      <c r="A19" s="17">
        <v>8</v>
      </c>
      <c r="B19" s="23">
        <v>10168</v>
      </c>
      <c r="C19" s="24">
        <v>99990502616</v>
      </c>
      <c r="D19" s="20">
        <v>71.3</v>
      </c>
      <c r="E19" s="25">
        <v>76.4</v>
      </c>
      <c r="F19" s="20">
        <f t="shared" si="0"/>
        <v>74.87</v>
      </c>
      <c r="G19" s="22">
        <v>70.24</v>
      </c>
      <c r="H19" s="22">
        <v>82.67</v>
      </c>
      <c r="K19" s="40">
        <v>78.2764</v>
      </c>
    </row>
    <row r="20" s="4" customFormat="1" ht="15.95" customHeight="1" spans="1:11">
      <c r="A20" s="17">
        <v>9</v>
      </c>
      <c r="B20" s="23">
        <v>10168</v>
      </c>
      <c r="C20" s="24">
        <v>99990504218</v>
      </c>
      <c r="D20" s="25">
        <v>71</v>
      </c>
      <c r="E20" s="25"/>
      <c r="F20" s="25">
        <f t="shared" si="0"/>
        <v>21.3</v>
      </c>
      <c r="G20" s="26">
        <v>70.72</v>
      </c>
      <c r="H20" s="26">
        <v>80.33</v>
      </c>
      <c r="I20" s="4" t="s">
        <v>9</v>
      </c>
      <c r="K20" s="41">
        <v>74.1283</v>
      </c>
    </row>
    <row r="21" ht="15.95" customHeight="1" spans="1:11">
      <c r="A21" s="17">
        <v>1</v>
      </c>
      <c r="B21" s="18">
        <v>10169</v>
      </c>
      <c r="C21" s="19">
        <v>99990502617</v>
      </c>
      <c r="D21" s="20">
        <v>76.6</v>
      </c>
      <c r="E21" s="20">
        <v>89</v>
      </c>
      <c r="F21" s="20">
        <f t="shared" si="0"/>
        <v>85.28</v>
      </c>
      <c r="G21" s="22">
        <v>88.08</v>
      </c>
      <c r="H21" s="22">
        <v>82.67</v>
      </c>
      <c r="K21" s="7">
        <v>73.5721</v>
      </c>
    </row>
    <row r="22" ht="15.95" customHeight="1" spans="1:11">
      <c r="A22" s="17">
        <v>2</v>
      </c>
      <c r="B22" s="18">
        <v>10169</v>
      </c>
      <c r="C22" s="19">
        <v>99990504708</v>
      </c>
      <c r="D22" s="20">
        <v>77.8</v>
      </c>
      <c r="E22" s="20">
        <v>86</v>
      </c>
      <c r="F22" s="20">
        <f t="shared" si="0"/>
        <v>83.54</v>
      </c>
      <c r="G22" s="22">
        <v>79.92</v>
      </c>
      <c r="H22" s="22">
        <v>92</v>
      </c>
      <c r="K22" s="7">
        <v>85.106</v>
      </c>
    </row>
    <row r="23" ht="15.95" customHeight="1" spans="1:11">
      <c r="A23" s="17">
        <v>3</v>
      </c>
      <c r="B23" s="18">
        <v>10169</v>
      </c>
      <c r="C23" s="19">
        <v>99990503004</v>
      </c>
      <c r="D23" s="20">
        <v>78.3</v>
      </c>
      <c r="E23" s="20">
        <v>85</v>
      </c>
      <c r="F23" s="20">
        <f t="shared" si="0"/>
        <v>82.99</v>
      </c>
      <c r="G23" s="22">
        <v>86</v>
      </c>
      <c r="H23" s="22">
        <v>73</v>
      </c>
      <c r="K23" s="7">
        <v>82.714</v>
      </c>
    </row>
    <row r="24" ht="15.95" customHeight="1" spans="1:11">
      <c r="A24" s="17">
        <v>4</v>
      </c>
      <c r="B24" s="18">
        <v>10169</v>
      </c>
      <c r="C24" s="19">
        <v>99990503423</v>
      </c>
      <c r="D24" s="20">
        <v>76.6</v>
      </c>
      <c r="E24" s="20">
        <v>83.6</v>
      </c>
      <c r="F24" s="20">
        <f t="shared" si="0"/>
        <v>81.5</v>
      </c>
      <c r="G24" s="22">
        <v>68.68</v>
      </c>
      <c r="H24" s="22">
        <v>48.67</v>
      </c>
      <c r="K24" s="7">
        <v>82.586</v>
      </c>
    </row>
    <row r="25" ht="15.95" customHeight="1" spans="1:11">
      <c r="A25" s="17">
        <v>5</v>
      </c>
      <c r="B25" s="18">
        <v>10169</v>
      </c>
      <c r="C25" s="19">
        <v>99990503402</v>
      </c>
      <c r="D25" s="20">
        <v>77.6</v>
      </c>
      <c r="E25" s="20">
        <v>81.6</v>
      </c>
      <c r="F25" s="20">
        <f t="shared" si="0"/>
        <v>80.4</v>
      </c>
      <c r="G25" s="22"/>
      <c r="H25" s="22"/>
      <c r="K25" s="7">
        <v>79.95</v>
      </c>
    </row>
    <row r="26" ht="15.95" customHeight="1" spans="1:11">
      <c r="A26" s="17">
        <v>6</v>
      </c>
      <c r="B26" s="18">
        <v>10169</v>
      </c>
      <c r="C26" s="19">
        <v>99990504719</v>
      </c>
      <c r="D26" s="20">
        <v>78.6</v>
      </c>
      <c r="E26" s="20">
        <v>73.4</v>
      </c>
      <c r="F26" s="20">
        <f t="shared" si="0"/>
        <v>74.96</v>
      </c>
      <c r="G26" s="22">
        <v>85.76</v>
      </c>
      <c r="H26" s="22">
        <v>94.33</v>
      </c>
      <c r="K26" s="7">
        <v>75.884</v>
      </c>
    </row>
    <row r="27" ht="15.95" customHeight="1" spans="1:11">
      <c r="A27" s="17">
        <v>1</v>
      </c>
      <c r="B27" s="18">
        <v>10170</v>
      </c>
      <c r="C27" s="19">
        <v>99990503417</v>
      </c>
      <c r="D27" s="20">
        <v>84.3</v>
      </c>
      <c r="E27" s="20">
        <v>89</v>
      </c>
      <c r="F27" s="20">
        <f t="shared" si="0"/>
        <v>87.59</v>
      </c>
      <c r="G27" s="22">
        <v>85.56</v>
      </c>
      <c r="H27" s="22">
        <v>83.33</v>
      </c>
      <c r="K27" s="42">
        <f>AVERAGE(K11:K26)</f>
        <v>79.7164625</v>
      </c>
    </row>
    <row r="28" ht="15.95" customHeight="1" spans="1:8">
      <c r="A28" s="17">
        <v>2</v>
      </c>
      <c r="B28" s="18">
        <v>10170</v>
      </c>
      <c r="C28" s="19">
        <v>99990503624</v>
      </c>
      <c r="D28" s="20">
        <v>75.3</v>
      </c>
      <c r="E28" s="20">
        <v>87.2</v>
      </c>
      <c r="F28" s="20">
        <f t="shared" si="0"/>
        <v>83.63</v>
      </c>
      <c r="G28" s="22">
        <v>87.36</v>
      </c>
      <c r="H28" s="22">
        <v>79</v>
      </c>
    </row>
    <row r="29" ht="15.95" customHeight="1" spans="1:8">
      <c r="A29" s="17">
        <v>3</v>
      </c>
      <c r="B29" s="18">
        <v>10170</v>
      </c>
      <c r="C29" s="19">
        <v>99990504717</v>
      </c>
      <c r="D29" s="20">
        <v>77.3</v>
      </c>
      <c r="E29" s="20">
        <v>83</v>
      </c>
      <c r="F29" s="20">
        <f t="shared" si="0"/>
        <v>81.29</v>
      </c>
      <c r="G29" s="22">
        <v>82.4</v>
      </c>
      <c r="H29" s="22">
        <v>78</v>
      </c>
    </row>
    <row r="30" ht="15.95" customHeight="1" spans="1:8">
      <c r="A30" s="27">
        <v>4</v>
      </c>
      <c r="B30" s="28">
        <v>10170</v>
      </c>
      <c r="C30" s="29">
        <v>99990504510</v>
      </c>
      <c r="D30" s="30">
        <v>75.2</v>
      </c>
      <c r="E30" s="30">
        <v>83.4</v>
      </c>
      <c r="F30" s="30">
        <f t="shared" si="0"/>
        <v>80.94</v>
      </c>
      <c r="G30" s="22">
        <v>86.6</v>
      </c>
      <c r="H30" s="22">
        <v>92.67</v>
      </c>
    </row>
    <row r="31" s="5" customFormat="1" ht="15.95" customHeight="1" spans="1:8">
      <c r="A31" s="17">
        <v>5</v>
      </c>
      <c r="B31" s="18">
        <v>10170</v>
      </c>
      <c r="C31" s="19">
        <v>99990502314</v>
      </c>
      <c r="D31" s="20">
        <v>74.3</v>
      </c>
      <c r="E31" s="20"/>
      <c r="F31" s="20">
        <f t="shared" ref="F31" si="1">D31*0.3+E31*0.7</f>
        <v>22.29</v>
      </c>
      <c r="G31" s="31">
        <v>76.04</v>
      </c>
      <c r="H31" s="31">
        <v>70</v>
      </c>
    </row>
    <row r="32" s="5" customFormat="1" ht="15.95" customHeight="1" spans="2:8">
      <c r="B32" s="32"/>
      <c r="C32" s="33"/>
      <c r="D32" s="34"/>
      <c r="E32" s="34"/>
      <c r="F32" s="34"/>
      <c r="G32" s="31"/>
      <c r="H32" s="31"/>
    </row>
    <row r="33" s="5" customFormat="1" ht="15.95" customHeight="1" spans="2:8">
      <c r="B33" s="32"/>
      <c r="C33" s="33"/>
      <c r="D33" s="34"/>
      <c r="E33" s="34"/>
      <c r="F33" s="34"/>
      <c r="G33" s="31"/>
      <c r="H33" s="31"/>
    </row>
    <row r="34" s="5" customFormat="1" ht="15.95" customHeight="1" spans="2:8">
      <c r="B34" s="32"/>
      <c r="C34" s="33"/>
      <c r="D34" s="34"/>
      <c r="E34" s="34"/>
      <c r="F34" s="34"/>
      <c r="G34" s="31"/>
      <c r="H34" s="31"/>
    </row>
    <row r="35" s="5" customFormat="1" ht="15.95" customHeight="1" spans="2:6">
      <c r="B35" s="32"/>
      <c r="C35" s="33"/>
      <c r="D35" s="34"/>
      <c r="E35" s="34"/>
      <c r="F35" s="34"/>
    </row>
    <row r="36" s="5" customFormat="1" ht="15.95" customHeight="1" spans="2:6">
      <c r="B36" s="32"/>
      <c r="C36" s="33"/>
      <c r="D36" s="34"/>
      <c r="E36" s="34"/>
      <c r="F36" s="34"/>
    </row>
    <row r="37" s="5" customFormat="1" ht="15.95" customHeight="1" spans="2:6">
      <c r="B37" s="32"/>
      <c r="C37" s="33"/>
      <c r="D37" s="34"/>
      <c r="E37" s="34"/>
      <c r="F37" s="34"/>
    </row>
    <row r="38" s="5" customFormat="1" ht="15.95" customHeight="1" spans="2:6">
      <c r="B38" s="32"/>
      <c r="C38" s="33"/>
      <c r="D38" s="34"/>
      <c r="E38" s="34"/>
      <c r="F38" s="34"/>
    </row>
    <row r="39" s="5" customFormat="1" ht="15.95" customHeight="1" spans="2:6">
      <c r="B39" s="32"/>
      <c r="C39" s="33"/>
      <c r="D39" s="34"/>
      <c r="E39" s="34"/>
      <c r="F39" s="34"/>
    </row>
    <row r="40" s="5" customFormat="1" ht="15.95" customHeight="1" spans="2:6">
      <c r="B40" s="32"/>
      <c r="C40" s="33"/>
      <c r="D40" s="34"/>
      <c r="E40" s="34"/>
      <c r="F40" s="34"/>
    </row>
    <row r="41" s="5" customFormat="1" ht="15.95" customHeight="1" spans="2:6">
      <c r="B41" s="32"/>
      <c r="C41" s="33"/>
      <c r="D41" s="34"/>
      <c r="E41" s="34"/>
      <c r="F41" s="34"/>
    </row>
    <row r="42" s="5" customFormat="1" ht="15.95" customHeight="1" spans="2:6">
      <c r="B42" s="32"/>
      <c r="C42" s="33"/>
      <c r="D42" s="35"/>
      <c r="E42" s="35"/>
      <c r="F42" s="34"/>
    </row>
    <row r="43" s="5" customFormat="1" ht="15.95" customHeight="1" spans="2:6">
      <c r="B43" s="32"/>
      <c r="C43" s="33"/>
      <c r="D43" s="35"/>
      <c r="E43" s="35"/>
      <c r="F43" s="34"/>
    </row>
    <row r="44" s="5" customFormat="1" ht="15.95" customHeight="1" spans="2:6">
      <c r="B44" s="32"/>
      <c r="C44" s="33"/>
      <c r="D44" s="35"/>
      <c r="E44" s="35"/>
      <c r="F44" s="34"/>
    </row>
    <row r="45" s="5" customFormat="1" ht="15.95" customHeight="1" spans="2:6">
      <c r="B45" s="32"/>
      <c r="C45" s="33"/>
      <c r="D45" s="34"/>
      <c r="E45" s="34"/>
      <c r="F45" s="34"/>
    </row>
    <row r="46" s="5" customFormat="1" ht="15.95" customHeight="1" spans="2:6">
      <c r="B46" s="32"/>
      <c r="C46" s="33"/>
      <c r="D46" s="34"/>
      <c r="E46" s="34"/>
      <c r="F46" s="34"/>
    </row>
    <row r="47" s="5" customFormat="1" ht="15.95" customHeight="1" spans="2:6">
      <c r="B47" s="32"/>
      <c r="C47" s="33"/>
      <c r="D47" s="34"/>
      <c r="E47" s="34"/>
      <c r="F47" s="34"/>
    </row>
    <row r="48" s="5" customFormat="1" ht="15.95" customHeight="1" spans="2:6">
      <c r="B48" s="32"/>
      <c r="C48" s="33"/>
      <c r="D48" s="34"/>
      <c r="E48" s="34"/>
      <c r="F48" s="34"/>
    </row>
    <row r="49" s="5" customFormat="1" ht="15.95" customHeight="1" spans="2:6">
      <c r="B49" s="32"/>
      <c r="C49" s="33"/>
      <c r="D49" s="34"/>
      <c r="E49" s="34"/>
      <c r="F49" s="34"/>
    </row>
    <row r="50" s="5" customFormat="1" ht="15.95" customHeight="1" spans="2:6">
      <c r="B50" s="32"/>
      <c r="C50" s="33"/>
      <c r="D50" s="34"/>
      <c r="E50" s="34"/>
      <c r="F50" s="34"/>
    </row>
    <row r="51" s="5" customFormat="1" ht="15.95" customHeight="1" spans="2:6">
      <c r="B51" s="32"/>
      <c r="C51" s="33"/>
      <c r="D51" s="34"/>
      <c r="E51" s="34"/>
      <c r="F51" s="34"/>
    </row>
    <row r="52" s="5" customFormat="1" ht="15.95" customHeight="1" spans="2:6">
      <c r="B52" s="32"/>
      <c r="C52" s="33"/>
      <c r="D52" s="34"/>
      <c r="E52" s="34"/>
      <c r="F52" s="34"/>
    </row>
    <row r="53" s="5" customFormat="1" ht="15.95" customHeight="1" spans="2:6">
      <c r="B53" s="32"/>
      <c r="C53" s="33"/>
      <c r="D53" s="34"/>
      <c r="E53" s="34"/>
      <c r="F53" s="34"/>
    </row>
    <row r="54" s="5" customFormat="1" ht="15.95" customHeight="1" spans="2:6">
      <c r="B54" s="32"/>
      <c r="C54" s="33"/>
      <c r="D54" s="34"/>
      <c r="E54" s="34"/>
      <c r="F54" s="34"/>
    </row>
    <row r="55" s="5" customFormat="1" ht="15.95" customHeight="1" spans="2:6">
      <c r="B55" s="32"/>
      <c r="C55" s="33"/>
      <c r="D55" s="34"/>
      <c r="E55" s="34"/>
      <c r="F55" s="34"/>
    </row>
    <row r="56" s="5" customFormat="1" ht="15.95" customHeight="1" spans="2:6">
      <c r="B56" s="32"/>
      <c r="C56" s="33"/>
      <c r="D56" s="36"/>
      <c r="E56" s="36"/>
      <c r="F56" s="34"/>
    </row>
    <row r="57" s="5" customFormat="1" ht="15.95" customHeight="1" spans="2:6">
      <c r="B57" s="32"/>
      <c r="C57" s="33"/>
      <c r="D57" s="34"/>
      <c r="E57" s="34"/>
      <c r="F57" s="34"/>
    </row>
    <row r="58" s="5" customFormat="1" ht="15.95" customHeight="1" spans="2:6">
      <c r="B58" s="32"/>
      <c r="C58" s="33"/>
      <c r="D58" s="34"/>
      <c r="E58" s="34"/>
      <c r="F58" s="34"/>
    </row>
    <row r="59" s="5" customFormat="1" ht="15.95" customHeight="1" spans="2:6">
      <c r="B59" s="32"/>
      <c r="C59" s="33"/>
      <c r="D59" s="34"/>
      <c r="E59" s="34"/>
      <c r="F59" s="34"/>
    </row>
    <row r="60" s="6" customFormat="1" ht="15.95" customHeight="1" spans="2:6">
      <c r="B60" s="37"/>
      <c r="C60" s="38"/>
      <c r="D60" s="39"/>
      <c r="E60" s="39"/>
      <c r="F60" s="39"/>
    </row>
    <row r="61" s="5" customFormat="1" ht="15.95" customHeight="1" spans="2:8">
      <c r="B61" s="32"/>
      <c r="C61" s="33"/>
      <c r="D61" s="34"/>
      <c r="E61" s="34"/>
      <c r="F61" s="34"/>
      <c r="G61" s="31"/>
      <c r="H61" s="31"/>
    </row>
    <row r="62" s="5" customFormat="1" ht="15.95" customHeight="1" spans="2:8">
      <c r="B62" s="32"/>
      <c r="C62" s="33"/>
      <c r="D62" s="34"/>
      <c r="E62" s="34"/>
      <c r="F62" s="34"/>
      <c r="G62" s="31"/>
      <c r="H62" s="31"/>
    </row>
    <row r="63" s="5" customFormat="1" ht="15.95" customHeight="1" spans="2:6">
      <c r="B63" s="32"/>
      <c r="C63" s="33"/>
      <c r="D63" s="34"/>
      <c r="E63" s="34"/>
      <c r="F63" s="34"/>
    </row>
    <row r="64" s="5" customFormat="1" ht="15.95" customHeight="1" spans="2:6">
      <c r="B64" s="32"/>
      <c r="C64" s="33"/>
      <c r="D64" s="34"/>
      <c r="E64" s="34"/>
      <c r="F64" s="34"/>
    </row>
    <row r="65" s="5" customFormat="1" ht="15.95" customHeight="1" spans="2:6">
      <c r="B65" s="32"/>
      <c r="C65" s="33"/>
      <c r="D65" s="34"/>
      <c r="E65" s="34"/>
      <c r="F65" s="34"/>
    </row>
    <row r="66" s="5" customFormat="1" ht="15.95" customHeight="1" spans="2:6">
      <c r="B66" s="32"/>
      <c r="C66" s="33"/>
      <c r="D66" s="34"/>
      <c r="E66" s="34"/>
      <c r="F66" s="34"/>
    </row>
    <row r="67" s="5" customFormat="1" ht="15.95" customHeight="1" spans="2:6">
      <c r="B67" s="32"/>
      <c r="C67" s="33"/>
      <c r="D67" s="34"/>
      <c r="E67" s="34"/>
      <c r="F67" s="34"/>
    </row>
    <row r="68" s="5" customFormat="1" ht="15.95" customHeight="1" spans="2:6">
      <c r="B68" s="32"/>
      <c r="C68" s="33"/>
      <c r="D68" s="34"/>
      <c r="E68" s="34"/>
      <c r="F68" s="34"/>
    </row>
    <row r="69" s="5" customFormat="1" ht="15.95" customHeight="1" spans="2:6">
      <c r="B69" s="32"/>
      <c r="C69" s="33"/>
      <c r="D69" s="34"/>
      <c r="E69" s="34"/>
      <c r="F69" s="34"/>
    </row>
    <row r="70" s="5" customFormat="1" ht="15.95" customHeight="1" spans="2:6">
      <c r="B70" s="32"/>
      <c r="C70" s="33"/>
      <c r="D70" s="34"/>
      <c r="E70" s="34"/>
      <c r="F70" s="34"/>
    </row>
    <row r="71" s="5" customFormat="1" ht="15.95" customHeight="1" spans="2:6">
      <c r="B71" s="32"/>
      <c r="C71" s="33"/>
      <c r="D71" s="36"/>
      <c r="E71" s="34"/>
      <c r="F71" s="34"/>
    </row>
    <row r="72" s="5" customFormat="1" ht="15.95" customHeight="1" spans="2:6">
      <c r="B72" s="32"/>
      <c r="C72" s="33"/>
      <c r="D72" s="34"/>
      <c r="E72" s="34"/>
      <c r="F72" s="34"/>
    </row>
    <row r="73" s="5" customFormat="1" ht="15.95" customHeight="1" spans="2:6">
      <c r="B73" s="32"/>
      <c r="C73" s="33"/>
      <c r="D73" s="34"/>
      <c r="E73" s="34"/>
      <c r="F73" s="34"/>
    </row>
    <row r="74" s="5" customFormat="1" ht="15.95" customHeight="1" spans="2:6">
      <c r="B74" s="32"/>
      <c r="C74" s="33"/>
      <c r="D74" s="34"/>
      <c r="E74" s="34"/>
      <c r="F74" s="34"/>
    </row>
    <row r="75" s="5" customFormat="1" ht="15.95" customHeight="1" spans="2:6">
      <c r="B75" s="32"/>
      <c r="C75" s="33"/>
      <c r="D75" s="34"/>
      <c r="E75" s="34"/>
      <c r="F75" s="34"/>
    </row>
    <row r="76" s="5" customFormat="1" ht="15.95" customHeight="1" spans="2:6">
      <c r="B76" s="32"/>
      <c r="C76" s="33"/>
      <c r="D76" s="34"/>
      <c r="E76" s="34"/>
      <c r="F76" s="34"/>
    </row>
    <row r="77" s="5" customFormat="1" ht="15.95" customHeight="1" spans="2:6">
      <c r="B77" s="32"/>
      <c r="C77" s="33"/>
      <c r="D77" s="34"/>
      <c r="E77" s="34"/>
      <c r="F77" s="34"/>
    </row>
    <row r="78" s="5" customFormat="1" ht="15.95" customHeight="1" spans="2:6">
      <c r="B78" s="32"/>
      <c r="C78" s="33"/>
      <c r="D78" s="34"/>
      <c r="E78" s="34"/>
      <c r="F78" s="34"/>
    </row>
    <row r="79" s="5" customFormat="1" ht="15.95" customHeight="1" spans="2:6">
      <c r="B79" s="32"/>
      <c r="C79" s="33"/>
      <c r="D79" s="34"/>
      <c r="E79" s="34"/>
      <c r="F79" s="34"/>
    </row>
    <row r="80" s="5" customFormat="1" ht="15.95" customHeight="1" spans="2:6">
      <c r="B80" s="32"/>
      <c r="C80" s="33"/>
      <c r="D80" s="34"/>
      <c r="E80" s="34"/>
      <c r="F80" s="34"/>
    </row>
    <row r="81" s="5" customFormat="1" ht="15.95" customHeight="1" spans="2:6">
      <c r="B81" s="32"/>
      <c r="C81" s="33"/>
      <c r="D81" s="34"/>
      <c r="E81" s="34"/>
      <c r="F81" s="34"/>
    </row>
    <row r="82" s="5" customFormat="1" ht="15.95" customHeight="1" spans="2:6">
      <c r="B82" s="32"/>
      <c r="C82" s="33"/>
      <c r="D82" s="34"/>
      <c r="E82" s="34"/>
      <c r="F82" s="34"/>
    </row>
    <row r="83" s="5" customFormat="1" ht="15.95" customHeight="1" spans="2:6">
      <c r="B83" s="32"/>
      <c r="C83" s="33"/>
      <c r="D83" s="34"/>
      <c r="E83" s="34"/>
      <c r="F83" s="34"/>
    </row>
    <row r="84" s="5" customFormat="1" ht="15.95" customHeight="1" spans="2:6">
      <c r="B84" s="32"/>
      <c r="C84" s="33"/>
      <c r="D84" s="34"/>
      <c r="E84" s="34"/>
      <c r="F84" s="34"/>
    </row>
    <row r="85" s="5" customFormat="1" ht="15.95" customHeight="1" spans="2:6">
      <c r="B85" s="32"/>
      <c r="C85" s="33"/>
      <c r="D85" s="34"/>
      <c r="E85" s="34"/>
      <c r="F85" s="34"/>
    </row>
    <row r="86" s="5" customFormat="1" ht="15.95" customHeight="1" spans="2:6">
      <c r="B86" s="32"/>
      <c r="C86" s="33"/>
      <c r="D86" s="34"/>
      <c r="E86" s="34"/>
      <c r="F86" s="34"/>
    </row>
    <row r="87" s="5" customFormat="1" ht="15.95" customHeight="1" spans="2:6">
      <c r="B87" s="32"/>
      <c r="C87" s="33"/>
      <c r="D87" s="34"/>
      <c r="E87" s="34"/>
      <c r="F87" s="34"/>
    </row>
    <row r="88" s="5" customFormat="1" ht="15.95" customHeight="1" spans="2:6">
      <c r="B88" s="32"/>
      <c r="C88" s="33"/>
      <c r="D88" s="34"/>
      <c r="E88" s="34"/>
      <c r="F88" s="34"/>
    </row>
    <row r="89" s="5" customFormat="1" ht="15.95" customHeight="1" spans="2:6">
      <c r="B89" s="32"/>
      <c r="C89" s="33"/>
      <c r="D89" s="34"/>
      <c r="E89" s="34"/>
      <c r="F89" s="34"/>
    </row>
    <row r="90" s="5" customFormat="1" ht="15.95" customHeight="1" spans="2:6">
      <c r="B90" s="32"/>
      <c r="C90" s="33"/>
      <c r="D90" s="34"/>
      <c r="E90" s="34"/>
      <c r="F90" s="34"/>
    </row>
    <row r="91" s="5" customFormat="1" ht="15.95" customHeight="1" spans="2:6">
      <c r="B91" s="32"/>
      <c r="C91" s="33"/>
      <c r="D91" s="34"/>
      <c r="E91" s="34"/>
      <c r="F91" s="34"/>
    </row>
    <row r="92" s="5" customFormat="1" ht="15.95" customHeight="1" spans="2:6">
      <c r="B92" s="32"/>
      <c r="C92" s="33"/>
      <c r="D92" s="34"/>
      <c r="E92" s="34"/>
      <c r="F92" s="34"/>
    </row>
    <row r="93" s="5" customFormat="1" ht="15.95" customHeight="1" spans="2:6">
      <c r="B93" s="32"/>
      <c r="C93" s="33"/>
      <c r="D93" s="34"/>
      <c r="E93" s="34"/>
      <c r="F93" s="34"/>
    </row>
    <row r="94" s="5" customFormat="1" ht="15.95" customHeight="1" spans="2:6">
      <c r="B94" s="32"/>
      <c r="C94" s="33"/>
      <c r="D94" s="34"/>
      <c r="E94" s="34"/>
      <c r="F94" s="34"/>
    </row>
    <row r="95" s="5" customFormat="1" ht="15.95" customHeight="1" spans="2:6">
      <c r="B95" s="32"/>
      <c r="C95" s="33"/>
      <c r="D95" s="34"/>
      <c r="E95" s="34"/>
      <c r="F95" s="34"/>
    </row>
    <row r="96" s="5" customFormat="1" ht="15.95" customHeight="1" spans="2:6">
      <c r="B96" s="32"/>
      <c r="C96" s="33"/>
      <c r="D96" s="34"/>
      <c r="E96" s="34"/>
      <c r="F96" s="34"/>
    </row>
    <row r="97" s="5" customFormat="1" ht="15.95" customHeight="1" spans="2:6">
      <c r="B97" s="32"/>
      <c r="C97" s="33"/>
      <c r="D97" s="34"/>
      <c r="E97" s="34"/>
      <c r="F97" s="34"/>
    </row>
    <row r="98" s="5" customFormat="1" ht="15.95" customHeight="1" spans="2:6">
      <c r="B98" s="32"/>
      <c r="C98" s="33"/>
      <c r="D98" s="34"/>
      <c r="E98" s="34"/>
      <c r="F98" s="34"/>
    </row>
    <row r="99" s="5" customFormat="1" ht="15.95" customHeight="1" spans="2:6">
      <c r="B99" s="32"/>
      <c r="C99" s="33"/>
      <c r="D99" s="34"/>
      <c r="E99" s="34"/>
      <c r="F99" s="34"/>
    </row>
    <row r="100" s="5" customFormat="1" ht="15.95" customHeight="1" spans="2:6">
      <c r="B100" s="32"/>
      <c r="C100" s="33"/>
      <c r="D100" s="34"/>
      <c r="E100" s="34"/>
      <c r="F100" s="34"/>
    </row>
    <row r="101" s="5" customFormat="1" ht="15.95" customHeight="1" spans="2:6">
      <c r="B101" s="32"/>
      <c r="C101" s="33"/>
      <c r="D101" s="34"/>
      <c r="E101" s="34"/>
      <c r="F101" s="34"/>
    </row>
    <row r="102" s="5" customFormat="1" ht="15.95" customHeight="1" spans="2:6">
      <c r="B102" s="32"/>
      <c r="C102" s="33"/>
      <c r="D102" s="34"/>
      <c r="E102" s="34"/>
      <c r="F102" s="34"/>
    </row>
    <row r="103" s="5" customFormat="1" ht="15.95" customHeight="1" spans="2:6">
      <c r="B103" s="32"/>
      <c r="C103" s="33"/>
      <c r="D103" s="34"/>
      <c r="E103" s="34"/>
      <c r="F103" s="34"/>
    </row>
    <row r="104" s="5" customFormat="1" ht="15.95" customHeight="1" spans="2:6">
      <c r="B104" s="32"/>
      <c r="C104" s="33"/>
      <c r="D104" s="34"/>
      <c r="E104" s="34"/>
      <c r="F104" s="34"/>
    </row>
    <row r="105" s="5" customFormat="1" ht="15.95" customHeight="1" spans="2:6">
      <c r="B105" s="32"/>
      <c r="C105" s="33"/>
      <c r="D105" s="34"/>
      <c r="E105" s="34"/>
      <c r="F105" s="34"/>
    </row>
    <row r="106" s="5" customFormat="1" ht="15.95" customHeight="1" spans="2:6">
      <c r="B106" s="32"/>
      <c r="C106" s="33"/>
      <c r="D106" s="34"/>
      <c r="E106" s="34"/>
      <c r="F106" s="34"/>
    </row>
    <row r="107" s="5" customFormat="1" ht="15.95" customHeight="1" spans="2:6">
      <c r="B107" s="32"/>
      <c r="C107" s="33"/>
      <c r="D107" s="34"/>
      <c r="E107" s="34"/>
      <c r="F107" s="34"/>
    </row>
    <row r="108" s="5" customFormat="1" ht="15.95" customHeight="1" spans="2:6">
      <c r="B108" s="32"/>
      <c r="C108" s="33"/>
      <c r="D108" s="34"/>
      <c r="E108" s="34"/>
      <c r="F108" s="34"/>
    </row>
    <row r="109" s="5" customFormat="1" ht="15.95" customHeight="1" spans="2:6">
      <c r="B109" s="32"/>
      <c r="C109" s="33"/>
      <c r="D109" s="34"/>
      <c r="E109" s="34"/>
      <c r="F109" s="34"/>
    </row>
    <row r="110" s="5" customFormat="1" ht="15.95" customHeight="1" spans="2:6">
      <c r="B110" s="32"/>
      <c r="C110" s="33"/>
      <c r="D110" s="34"/>
      <c r="E110" s="34"/>
      <c r="F110" s="34"/>
    </row>
    <row r="111" s="5" customFormat="1" ht="15.95" customHeight="1" spans="2:6">
      <c r="B111" s="32"/>
      <c r="C111" s="33"/>
      <c r="D111" s="34"/>
      <c r="E111" s="34"/>
      <c r="F111" s="34"/>
    </row>
    <row r="112" s="5" customFormat="1" ht="15.95" customHeight="1" spans="2:6">
      <c r="B112" s="32"/>
      <c r="C112" s="33"/>
      <c r="D112" s="34"/>
      <c r="E112" s="34"/>
      <c r="F112" s="34"/>
    </row>
    <row r="113" s="5" customFormat="1" ht="15.95" customHeight="1" spans="2:6">
      <c r="B113" s="32"/>
      <c r="C113" s="33"/>
      <c r="D113" s="34"/>
      <c r="E113" s="34"/>
      <c r="F113" s="34"/>
    </row>
    <row r="114" ht="15.95" customHeight="1" spans="2:3">
      <c r="B114" s="7"/>
      <c r="C114" s="7"/>
    </row>
    <row r="115" ht="15.95" customHeight="1" spans="2:3">
      <c r="B115" s="7"/>
      <c r="C115" s="7"/>
    </row>
  </sheetData>
  <sortState ref="A5:H113">
    <sortCondition ref="B5:B113"/>
    <sortCondition ref="F5:F113" descending="1"/>
  </sortState>
  <mergeCells count="1">
    <mergeCell ref="A2:F2"/>
  </mergeCells>
  <pageMargins left="0.63" right="0.30625" top="0.357638888888889" bottom="0.554166666666667" header="0.297916666666667" footer="0.297916666666667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4" sqref="A4:O15"/>
    </sheetView>
  </sheetViews>
  <sheetFormatPr defaultColWidth="9" defaultRowHeight="14.4"/>
  <cols>
    <col min="7" max="7" width="20.6296296296296" customWidth="1"/>
  </cols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B岗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zzy</cp:lastModifiedBy>
  <dcterms:created xsi:type="dcterms:W3CDTF">2016-05-31T01:47:00Z</dcterms:created>
  <cp:lastPrinted>2020-09-03T00:39:00Z</cp:lastPrinted>
  <dcterms:modified xsi:type="dcterms:W3CDTF">2020-09-03T08:16:04Z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